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4" i="1"/>
  <c r="G104" i="1"/>
  <c r="F104" i="1"/>
  <c r="E104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<sst xmlns="http://schemas.openxmlformats.org/spreadsheetml/2006/main" count="234" uniqueCount="209">
  <si>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</si>
  <si>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</si>
  <si>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</si>
  <si>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</si>
  <si>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</si>
  <si>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</si>
  <si>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</si>
  <si>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</si>
  <si>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</si>
  <si>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</si>
  <si>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</si>
  <si>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</si>
  <si>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</si>
  <si>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</si>
  <si>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</si>
  <si>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</si>
  <si>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</si>
  <si>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</si>
  <si>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</si>
  <si>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</si>
  <si>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</si>
  <si>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</si>
  <si>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</si>
  <si>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</si>
  <si>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</si>
  <si>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</si>
  <si>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</si>
  <si>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</si>
  <si>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</si>
  <si>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</si>
  <si>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</si>
  <si>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</si>
  <si>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</si>
  <si>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</si>
  <si>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</si>
  <si>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</si>
  <si>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</si>
  <si>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</si>
  <si>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</si>
  <si>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</si>
  <si>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</si>
  <si>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</si>
  <si>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</si>
  <si>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</si>
  <si>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</si>
  <si>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</si>
  <si>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</si>
  <si>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</si>
  <si>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</si>
  <si>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</si>
  <si>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</si>
  <si>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</si>
  <si>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</si>
  <si>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</si>
  <si>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</si>
  <si>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</si>
  <si>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</si>
  <si>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</si>
  <si>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</si>
  <si>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</si>
  <si>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</si>
  <si>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</si>
  <si>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</si>
  <si>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</si>
  <si>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</si>
  <si>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</si>
  <si>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</si>
  <si>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</si>
  <si>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</si>
  <si>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</si>
  <si>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</si>
  <si>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</si>
  <si>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</si>
  <si>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</si>
  <si>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</si>
  <si>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</si>
  <si>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</si>
  <si>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</si>
  <si>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</si>
  <si>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</si>
  <si>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</si>
  <si>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</si>
  <si>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</si>
  <si>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</si>
  <si>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</si>
  <si>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</si>
  <si>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</si>
  <si>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</si>
  <si>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</si>
  <si>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</si>
  <si>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</si>
  <si>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</si>
  <si>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</si>
  <si>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</si>
  <si>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</si>
  <si>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</si>
  <si>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</si>
  <si>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</si>
  <si>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</si>
  <si>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</si>
  <si>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</si>
  <si>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</si>
  <si>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</si>
  <si>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</si>
  <si>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</si>
  <si>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</si>
  <si>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</si>
  <si>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</si>
  <si>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</si>
  <si>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</si>
  <si>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</si>
  <si>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</si>
  <si>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</si>
  <si>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</si>
  <si>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</si>
  <si>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</si>
  <si>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</si>
  <si>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</si>
  <si>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</si>
  <si>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</si>
  <si>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</si>
  <si>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</si>
  <si>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</si>
  <si>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</si>
  <si>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</si>
  <si>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</si>
  <si>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</si>
  <si>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</si>
  <si>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</si>
  <si>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</si>
  <si>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</si>
  <si>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</si>
  <si>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</si>
  <si>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</si>
  <si>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</si>
  <si>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</si>
  <si>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</si>
  <si>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</si>
  <si>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</si>
  <si>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</si>
  <si>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</si>
  <si>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</si>
  <si>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</si>
  <si>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</si>
  <si>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</si>
  <si>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</si>
  <si>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</si>
  <si>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</si>
  <si>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</si>
  <si>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</si>
  <si>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</si>
  <si>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</si>
  <si>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</si>
  <si>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</si>
  <si>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</si>
  <si>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</si>
  <si>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</si>
  <si>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</si>
  <si>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</si>
  <si>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</si>
  <si>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</si>
  <si>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</si>
  <si>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</si>
  <si>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</si>
  <si>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</si>
  <si>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</si>
  <si>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</si>
  <si>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</si>
  <si>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</si>
  <si>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</si>
  <si>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</si>
  <si>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</si>
  <si>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</si>
  <si>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</si>
  <si>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</si>
  <si>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</si>
  <si>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</si>
  <si>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</si>
  <si>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</si>
  <si>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</si>
  <si>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</si>
  <si>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</si>
  <si>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</si>
  <si>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</si>
  <si>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</si>
  <si>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</si>
  <si>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</si>
  <si>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</si>
  <si>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</si>
  <si>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</si>
  <si>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</si>
  <si>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</si>
  <si>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</si>
  <si>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</si>
  <si>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</si>
  <si>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</si>
  <si>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</si>
  <si>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</si>
  <si>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</si>
  <si>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</si>
  <si>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</si>
  <si>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</si>
  <si>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</si>
  <si>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</si>
  <si>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</si>
  <si>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</si>
  <si>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البترول الوطنية</t>
  </si>
  <si>
    <t>NATIONAL PETROULEUM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</si>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</sst>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141103</v>
      </c>
      <c r="G2" s="1"/>
      <c r="H2" s="2"/>
      <c r="I2" s="3" t="s">
        <v>206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 t="s">
        <v>208</v>
      </c>
      <c r="F6" s="13" t="s">
        <v>208</v>
      </c>
      <c r="G6" s="13" t="s">
        <v>208</v>
      </c>
      <c r="H6" s="13" t="s">
        <v>208</v>
      </c>
      <c r="I6" s="14" t="s">
        <v>5</v>
      </c>
    </row>
    <row r="7" spans="4:9" ht="15.75" x14ac:dyDescent="0.2">
      <c r="D7" s="12" t="s">
        <v>6</v>
      </c>
      <c r="E7" s="15">
        <v>0</v>
      </c>
      <c r="F7" s="15">
        <v>0</v>
      </c>
      <c r="G7" s="15">
        <v>0</v>
      </c>
      <c r="H7" s="15">
        <v>0</v>
      </c>
      <c r="I7" s="14" t="s">
        <v>7</v>
      </c>
    </row>
    <row r="8" spans="4:9" ht="15.75" x14ac:dyDescent="0.2">
      <c r="D8" s="12" t="s">
        <v>8</v>
      </c>
      <c r="E8" s="15">
        <v>0</v>
      </c>
      <c r="F8" s="15">
        <v>0</v>
      </c>
      <c r="G8" s="15">
        <v>0</v>
      </c>
      <c r="H8" s="15">
        <v>0</v>
      </c>
      <c r="I8" s="14" t="s">
        <v>9</v>
      </c>
    </row>
    <row r="9" spans="4:9" ht="15.75" x14ac:dyDescent="0.2">
      <c r="D9" s="12" t="s">
        <v>10</v>
      </c>
      <c r="E9" s="15">
        <v>0</v>
      </c>
      <c r="F9" s="15">
        <v>0</v>
      </c>
      <c r="G9" s="15">
        <v>0</v>
      </c>
      <c r="H9" s="15">
        <v>0</v>
      </c>
      <c r="I9" s="14" t="s">
        <v>11</v>
      </c>
    </row>
    <row r="10" spans="4:9" ht="15.75" x14ac:dyDescent="0.2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 x14ac:dyDescent="0.2">
      <c r="D11" s="12" t="s">
        <v>14</v>
      </c>
      <c r="E11" s="15" t="s">
        <v>208</v>
      </c>
      <c r="F11" s="15" t="s">
        <v>208</v>
      </c>
      <c r="G11" s="15" t="s">
        <v>208</v>
      </c>
      <c r="H11" s="15" t="s">
        <v>208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42735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7158906</v>
      </c>
      <c r="F16" s="25">
        <v>3145990</v>
      </c>
      <c r="G16" s="25">
        <v>8342096</v>
      </c>
      <c r="H16" s="25">
        <v>15113357</v>
      </c>
      <c r="I16" s="11" t="s">
        <v>21</v>
      </c>
    </row>
    <row r="17" spans="4:9" ht="15.75" x14ac:dyDescent="0.2">
      <c r="D17" s="12" t="s">
        <v>22</v>
      </c>
      <c r="E17" s="26">
        <v>4509091</v>
      </c>
      <c r="F17" s="26">
        <v>4382576</v>
      </c>
      <c r="G17" s="26">
        <v>1486240</v>
      </c>
      <c r="H17" s="26">
        <v>1423928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">
      <c r="D21" s="27" t="s">
        <v>30</v>
      </c>
      <c r="E21" s="26">
        <v>5907534</v>
      </c>
      <c r="F21" s="26">
        <v>6073001</v>
      </c>
      <c r="G21" s="26">
        <v>691</v>
      </c>
      <c r="H21" s="26">
        <v>4648827</v>
      </c>
      <c r="I21" s="14" t="s">
        <v>31</v>
      </c>
    </row>
    <row r="22" spans="4:9" ht="15.75" x14ac:dyDescent="0.2">
      <c r="D22" s="27" t="s">
        <v>32</v>
      </c>
      <c r="E22" s="26">
        <v>0</v>
      </c>
      <c r="F22" s="26">
        <v>0</v>
      </c>
      <c r="G22" s="26">
        <v>6072310</v>
      </c>
      <c r="H22" s="26">
        <v>0</v>
      </c>
      <c r="I22" s="14" t="s">
        <v>33</v>
      </c>
    </row>
    <row r="23" spans="4:9" ht="15.75" x14ac:dyDescent="0.2">
      <c r="D23" s="12" t="s">
        <v>34</v>
      </c>
      <c r="E23" s="26">
        <v>18429985</v>
      </c>
      <c r="F23" s="26">
        <v>14362067</v>
      </c>
      <c r="G23" s="26">
        <v>16127684</v>
      </c>
      <c r="H23" s="26">
        <v>21423603</v>
      </c>
      <c r="I23" s="14" t="s">
        <v>35</v>
      </c>
    </row>
    <row r="24" spans="4:9" ht="15.75" x14ac:dyDescent="0.2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 x14ac:dyDescent="0.2">
      <c r="D25" s="12" t="s">
        <v>38</v>
      </c>
      <c r="E25" s="26">
        <v>4709722</v>
      </c>
      <c r="F25" s="26">
        <v>5767461</v>
      </c>
      <c r="G25" s="26">
        <v>6949651</v>
      </c>
      <c r="H25" s="26">
        <v>8778579</v>
      </c>
      <c r="I25" s="14" t="s">
        <v>39</v>
      </c>
    </row>
    <row r="26" spans="4:9" ht="15.75" x14ac:dyDescent="0.2">
      <c r="D26" s="12" t="s">
        <v>40</v>
      </c>
      <c r="E26" s="26">
        <v>234635</v>
      </c>
      <c r="F26" s="26">
        <v>234635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196732</v>
      </c>
      <c r="F27" s="26">
        <v>248513</v>
      </c>
      <c r="G27" s="26">
        <v>0</v>
      </c>
      <c r="H27" s="26">
        <v>0</v>
      </c>
      <c r="I27" s="14" t="s">
        <v>43</v>
      </c>
    </row>
    <row r="28" spans="4:9" ht="15.75" x14ac:dyDescent="0.2">
      <c r="D28" s="12" t="s">
        <v>44</v>
      </c>
      <c r="E28" s="26">
        <v>5141089</v>
      </c>
      <c r="F28" s="26">
        <v>6250609</v>
      </c>
      <c r="G28" s="26">
        <v>6949651</v>
      </c>
      <c r="H28" s="26">
        <v>8778579</v>
      </c>
      <c r="I28" s="14" t="s">
        <v>45</v>
      </c>
    </row>
    <row r="29" spans="4:9" ht="15.75" x14ac:dyDescent="0.2">
      <c r="D29" s="12" t="s">
        <v>46</v>
      </c>
      <c r="E29" s="26">
        <v>3196372</v>
      </c>
      <c r="F29" s="26">
        <v>3307131</v>
      </c>
      <c r="G29" s="26">
        <v>0</v>
      </c>
      <c r="H29" s="26">
        <v>0</v>
      </c>
      <c r="I29" s="14" t="s">
        <v>47</v>
      </c>
    </row>
    <row r="30" spans="4:9" ht="15.75" x14ac:dyDescent="0.2">
      <c r="D30" s="28" t="s">
        <v>48</v>
      </c>
      <c r="E30" s="29">
        <v>26767446</v>
      </c>
      <c r="F30" s="29">
        <v>23919807</v>
      </c>
      <c r="G30" s="29">
        <v>23077335</v>
      </c>
      <c r="H30" s="29">
        <v>30202182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16180</v>
      </c>
      <c r="F35" s="25">
        <v>261288</v>
      </c>
      <c r="G35" s="25">
        <v>292281</v>
      </c>
      <c r="H35" s="25">
        <v>958066</v>
      </c>
      <c r="I35" s="11" t="s">
        <v>55</v>
      </c>
    </row>
    <row r="36" spans="4:9" ht="15.75" x14ac:dyDescent="0.2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">
      <c r="D39" s="12" t="s">
        <v>62</v>
      </c>
      <c r="E39" s="26">
        <v>538297</v>
      </c>
      <c r="F39" s="26">
        <v>399784</v>
      </c>
      <c r="G39" s="26">
        <v>477483</v>
      </c>
      <c r="H39" s="26">
        <v>1288383</v>
      </c>
      <c r="I39" s="14" t="s">
        <v>63</v>
      </c>
    </row>
    <row r="40" spans="4:9" ht="15.75" x14ac:dyDescent="0.2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1937676</v>
      </c>
      <c r="F42" s="26">
        <v>2440897</v>
      </c>
      <c r="G42" s="26">
        <v>2166603</v>
      </c>
      <c r="H42" s="26">
        <v>2747717</v>
      </c>
      <c r="I42" s="14" t="s">
        <v>69</v>
      </c>
    </row>
    <row r="43" spans="4:9" ht="15.75" x14ac:dyDescent="0.2">
      <c r="D43" s="36" t="s">
        <v>70</v>
      </c>
      <c r="E43" s="29">
        <v>2475973</v>
      </c>
      <c r="F43" s="29">
        <v>2840681</v>
      </c>
      <c r="G43" s="29">
        <v>2644086</v>
      </c>
      <c r="H43" s="29">
        <v>4036100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 x14ac:dyDescent="0.2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 x14ac:dyDescent="0.2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 x14ac:dyDescent="0.2">
      <c r="D49" s="12" t="s">
        <v>80</v>
      </c>
      <c r="E49" s="26">
        <v>5721872</v>
      </c>
      <c r="F49" s="26">
        <v>5393116</v>
      </c>
      <c r="G49" s="26">
        <v>5328528</v>
      </c>
      <c r="H49" s="26">
        <v>5328528</v>
      </c>
      <c r="I49" s="14" t="s">
        <v>81</v>
      </c>
    </row>
    <row r="50" spans="4:9" ht="15.75" x14ac:dyDescent="0.2">
      <c r="D50" s="12" t="s">
        <v>82</v>
      </c>
      <c r="E50" s="26">
        <v>0</v>
      </c>
      <c r="F50" s="26">
        <v>0</v>
      </c>
      <c r="G50" s="26">
        <v>0</v>
      </c>
      <c r="H50" s="26">
        <v>2019225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0</v>
      </c>
      <c r="F56" s="26">
        <v>0</v>
      </c>
      <c r="G56" s="26">
        <v>0</v>
      </c>
      <c r="H56" s="26">
        <v>900000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">
      <c r="D59" s="12" t="s">
        <v>94</v>
      </c>
      <c r="E59" s="26">
        <v>3569601</v>
      </c>
      <c r="F59" s="26">
        <v>686010</v>
      </c>
      <c r="G59" s="26">
        <v>104721</v>
      </c>
      <c r="H59" s="26">
        <v>2918329</v>
      </c>
      <c r="I59" s="14" t="s">
        <v>95</v>
      </c>
    </row>
    <row r="60" spans="4:9" ht="15.75" x14ac:dyDescent="0.2">
      <c r="D60" s="12" t="s">
        <v>96</v>
      </c>
      <c r="E60" s="26">
        <v>24291473</v>
      </c>
      <c r="F60" s="26">
        <v>21079126</v>
      </c>
      <c r="G60" s="26">
        <v>20433249</v>
      </c>
      <c r="H60" s="26">
        <v>26166082</v>
      </c>
      <c r="I60" s="14" t="s">
        <v>97</v>
      </c>
    </row>
    <row r="61" spans="4:9" ht="15.75" x14ac:dyDescent="0.2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">
      <c r="D62" s="16" t="s">
        <v>98</v>
      </c>
      <c r="E62" s="29">
        <v>26767446</v>
      </c>
      <c r="F62" s="29">
        <v>23919807</v>
      </c>
      <c r="G62" s="29">
        <v>23077335</v>
      </c>
      <c r="H62" s="29">
        <v>30202182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1718535</v>
      </c>
      <c r="F66" s="25">
        <v>1315123</v>
      </c>
      <c r="G66" s="25">
        <v>1164418</v>
      </c>
      <c r="H66" s="25">
        <v>1229238</v>
      </c>
      <c r="I66" s="11" t="s">
        <v>103</v>
      </c>
    </row>
    <row r="67" spans="4:9" ht="15.75" x14ac:dyDescent="0.2">
      <c r="D67" s="12" t="s">
        <v>104</v>
      </c>
      <c r="E67" s="26">
        <v>5134763</v>
      </c>
      <c r="F67" s="26">
        <v>4559382</v>
      </c>
      <c r="G67" s="26">
        <v>4615693</v>
      </c>
      <c r="H67" s="26">
        <v>2631952</v>
      </c>
      <c r="I67" s="14" t="s">
        <v>105</v>
      </c>
    </row>
    <row r="68" spans="4:9" ht="15.75" x14ac:dyDescent="0.2">
      <c r="D68" s="12" t="s">
        <v>106</v>
      </c>
      <c r="E68" s="26">
        <v>-3416228</v>
      </c>
      <c r="F68" s="26">
        <v>-3244259</v>
      </c>
      <c r="G68" s="26">
        <v>-3451275</v>
      </c>
      <c r="H68" s="26">
        <v>-1402714</v>
      </c>
      <c r="I68" s="14" t="s">
        <v>107</v>
      </c>
    </row>
    <row r="69" spans="4:9" ht="15.75" x14ac:dyDescent="0.2">
      <c r="D69" s="12" t="s">
        <v>108</v>
      </c>
      <c r="E69" s="26">
        <v>1516796</v>
      </c>
      <c r="F69" s="26">
        <v>1391147</v>
      </c>
      <c r="G69" s="26">
        <v>1821819</v>
      </c>
      <c r="H69" s="26">
        <v>1660645</v>
      </c>
      <c r="I69" s="14" t="s">
        <v>109</v>
      </c>
    </row>
    <row r="70" spans="4:9" ht="15.75" x14ac:dyDescent="0.2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">
      <c r="D71" s="12" t="s">
        <v>112</v>
      </c>
      <c r="E71" s="26">
        <v>1326239</v>
      </c>
      <c r="F71" s="26">
        <v>1227009</v>
      </c>
      <c r="G71" s="26">
        <v>1252712</v>
      </c>
      <c r="H71" s="26">
        <v>1073390</v>
      </c>
      <c r="I71" s="14" t="s">
        <v>113</v>
      </c>
    </row>
    <row r="72" spans="4:9" ht="15.75" x14ac:dyDescent="0.2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 x14ac:dyDescent="0.2">
      <c r="D73" s="12" t="s">
        <v>116</v>
      </c>
      <c r="E73" s="26">
        <v>-4933024</v>
      </c>
      <c r="F73" s="26">
        <v>-4635406</v>
      </c>
      <c r="G73" s="26">
        <v>-5273094</v>
      </c>
      <c r="H73" s="26">
        <v>-3063359</v>
      </c>
      <c r="I73" s="14" t="s">
        <v>117</v>
      </c>
    </row>
    <row r="74" spans="4:9" ht="15.75" x14ac:dyDescent="0.2">
      <c r="D74" s="12" t="s">
        <v>118</v>
      </c>
      <c r="E74" s="26">
        <v>8555582</v>
      </c>
      <c r="F74" s="26">
        <v>5764018</v>
      </c>
      <c r="G74" s="26">
        <v>5800333</v>
      </c>
      <c r="H74" s="26">
        <v>4589092</v>
      </c>
      <c r="I74" s="14" t="s">
        <v>119</v>
      </c>
    </row>
    <row r="75" spans="4:9" ht="15.75" x14ac:dyDescent="0.2">
      <c r="D75" s="12" t="s">
        <v>120</v>
      </c>
      <c r="E75" s="26">
        <v>300000</v>
      </c>
      <c r="F75" s="26">
        <v>442869</v>
      </c>
      <c r="G75" s="26">
        <v>3339112</v>
      </c>
      <c r="H75" s="26">
        <v>210193</v>
      </c>
      <c r="I75" s="14" t="s">
        <v>121</v>
      </c>
    </row>
    <row r="76" spans="4:9" ht="15.75" x14ac:dyDescent="0.2">
      <c r="D76" s="12" t="s">
        <v>122</v>
      </c>
      <c r="E76" s="26">
        <v>3322558</v>
      </c>
      <c r="F76" s="26">
        <v>685743</v>
      </c>
      <c r="G76" s="26">
        <v>-2811873</v>
      </c>
      <c r="H76" s="26">
        <v>1315540</v>
      </c>
      <c r="I76" s="14" t="s">
        <v>123</v>
      </c>
    </row>
    <row r="77" spans="4:9" ht="15.75" x14ac:dyDescent="0.2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 x14ac:dyDescent="0.2">
      <c r="D78" s="12" t="s">
        <v>126</v>
      </c>
      <c r="E78" s="26">
        <v>3322558</v>
      </c>
      <c r="F78" s="26">
        <v>685743</v>
      </c>
      <c r="G78" s="26">
        <v>-2811873</v>
      </c>
      <c r="H78" s="26">
        <v>1315540</v>
      </c>
      <c r="I78" s="43" t="s">
        <v>127</v>
      </c>
    </row>
    <row r="79" spans="4:9" ht="15.75" x14ac:dyDescent="0.2">
      <c r="D79" s="12" t="s">
        <v>128</v>
      </c>
      <c r="E79" s="26">
        <v>75211</v>
      </c>
      <c r="F79" s="26">
        <v>4866</v>
      </c>
      <c r="G79" s="26">
        <v>0</v>
      </c>
      <c r="H79" s="26">
        <v>213424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35000</v>
      </c>
      <c r="F82" s="26">
        <v>35000</v>
      </c>
      <c r="G82" s="26">
        <v>1960</v>
      </c>
      <c r="H82" s="26">
        <v>35000</v>
      </c>
      <c r="I82" s="43" t="s">
        <v>135</v>
      </c>
    </row>
    <row r="83" spans="4:9" ht="15.75" x14ac:dyDescent="0.2">
      <c r="D83" s="12" t="s">
        <v>136</v>
      </c>
      <c r="E83" s="26">
        <v>3212347</v>
      </c>
      <c r="F83" s="26">
        <v>645877</v>
      </c>
      <c r="G83" s="26">
        <v>-2813833</v>
      </c>
      <c r="H83" s="26">
        <v>1067116</v>
      </c>
      <c r="I83" s="43" t="s">
        <v>137</v>
      </c>
    </row>
    <row r="84" spans="4:9" ht="15.75" x14ac:dyDescent="0.2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">
      <c r="D85" s="16" t="s">
        <v>138</v>
      </c>
      <c r="E85" s="29">
        <v>3212347</v>
      </c>
      <c r="F85" s="29">
        <v>645877</v>
      </c>
      <c r="G85" s="29">
        <v>-2813833</v>
      </c>
      <c r="H85" s="29">
        <v>1067116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1145990</v>
      </c>
      <c r="F89" s="25">
        <v>7342096</v>
      </c>
      <c r="G89" s="25">
        <v>15113357</v>
      </c>
      <c r="H89" s="25">
        <v>16894755</v>
      </c>
      <c r="I89" s="11" t="s">
        <v>143</v>
      </c>
    </row>
    <row r="90" spans="4:9" ht="15.75" x14ac:dyDescent="0.2">
      <c r="D90" s="12" t="s">
        <v>144</v>
      </c>
      <c r="E90" s="26">
        <v>5169654</v>
      </c>
      <c r="F90" s="26">
        <v>1081342</v>
      </c>
      <c r="G90" s="26">
        <v>-2366813</v>
      </c>
      <c r="H90" s="26">
        <v>1359894</v>
      </c>
      <c r="I90" s="14" t="s">
        <v>145</v>
      </c>
    </row>
    <row r="91" spans="4:9" ht="15.75" x14ac:dyDescent="0.2">
      <c r="D91" s="12" t="s">
        <v>146</v>
      </c>
      <c r="E91" s="26">
        <v>843262</v>
      </c>
      <c r="F91" s="26">
        <v>-1277448</v>
      </c>
      <c r="G91" s="26">
        <v>-3404441</v>
      </c>
      <c r="H91" s="26">
        <v>-10690588</v>
      </c>
      <c r="I91" s="14" t="s">
        <v>147</v>
      </c>
    </row>
    <row r="92" spans="4:9" ht="15.75" x14ac:dyDescent="0.2">
      <c r="D92" s="12" t="s">
        <v>148</v>
      </c>
      <c r="E92" s="26">
        <v>0</v>
      </c>
      <c r="F92" s="26">
        <v>-6000000</v>
      </c>
      <c r="G92" s="26">
        <v>-2000007</v>
      </c>
      <c r="H92" s="26">
        <v>0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7158906</v>
      </c>
      <c r="F94" s="29">
        <v>1145990</v>
      </c>
      <c r="G94" s="29">
        <v>7342096</v>
      </c>
      <c r="H94" s="29">
        <v>7564061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0</v>
      </c>
      <c r="F98" s="10">
        <f>+F8*100/F10</f>
        <v>0</v>
      </c>
      <c r="G98" s="10">
        <f>+G8*100/G10</f>
        <v>0</v>
      </c>
      <c r="H98" s="10">
        <f>+H8*100/H10</f>
        <v>0</v>
      </c>
      <c r="I98" s="11" t="s">
        <v>155</v>
      </c>
    </row>
    <row r="99" spans="1:15" ht="15.75" x14ac:dyDescent="0.2">
      <c r="D99" s="12" t="s">
        <v>156</v>
      </c>
      <c r="E99" s="13">
        <f>+E85/E10</f>
        <v>0.21415646666666666</v>
      </c>
      <c r="F99" s="13">
        <f>+F85/F10</f>
        <v>4.305846666666667E-2</v>
      </c>
      <c r="G99" s="13">
        <f>+G85/G10</f>
        <v>-0.18758886666666666</v>
      </c>
      <c r="H99" s="13">
        <f>+H85/H10</f>
        <v>7.1141066666666669E-2</v>
      </c>
      <c r="I99" s="14" t="s">
        <v>157</v>
      </c>
    </row>
    <row r="100" spans="1:15" ht="15.75" x14ac:dyDescent="0.2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0.06</v>
      </c>
      <c r="I100" s="14" t="s">
        <v>159</v>
      </c>
    </row>
    <row r="101" spans="1:15" ht="15.75" x14ac:dyDescent="0.2">
      <c r="D101" s="12" t="s">
        <v>160</v>
      </c>
      <c r="E101" s="13">
        <f>+E60/E10</f>
        <v>1.6194315333333333</v>
      </c>
      <c r="F101" s="13">
        <f>+F60/F10</f>
        <v>1.4052750666666667</v>
      </c>
      <c r="G101" s="13">
        <f>+G60/G10</f>
        <v>1.3622166</v>
      </c>
      <c r="H101" s="13">
        <f>+H60/H10</f>
        <v>1.7444054666666666</v>
      </c>
      <c r="I101" s="14" t="s">
        <v>161</v>
      </c>
    </row>
    <row r="102" spans="1:15" ht="15.75" x14ac:dyDescent="0.2">
      <c r="D102" s="12" t="s">
        <v>162</v>
      </c>
      <c r="E102" s="13" t="s">
        <v>208</v>
      </c>
      <c r="F102" s="13" t="s">
        <v>208</v>
      </c>
      <c r="G102" s="13" t="s">
        <v>208</v>
      </c>
      <c r="H102" s="13" t="s">
        <v>208</v>
      </c>
      <c r="I102" s="14" t="s">
        <v>163</v>
      </c>
    </row>
    <row r="103" spans="1:15" ht="15.75" x14ac:dyDescent="0.2">
      <c r="D103" s="12" t="s">
        <v>164</v>
      </c>
      <c r="E103" s="13" t="s">
        <v>208</v>
      </c>
      <c r="F103" s="13" t="s">
        <v>208</v>
      </c>
      <c r="G103" s="13" t="s">
        <v>208</v>
      </c>
      <c r="H103" s="13" t="s">
        <v>208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84.339471997421086</v>
      </c>
      <c r="I104" s="14" t="s">
        <v>167</v>
      </c>
    </row>
    <row r="105" spans="1:15" ht="15.75" x14ac:dyDescent="0.2">
      <c r="D105" s="16" t="s">
        <v>168</v>
      </c>
      <c r="E105" s="46" t="s">
        <v>208</v>
      </c>
      <c r="F105" s="46" t="s">
        <v>208</v>
      </c>
      <c r="G105" s="46" t="s">
        <v>208</v>
      </c>
      <c r="H105" s="46" t="s">
        <v>208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-198.78722283805683</v>
      </c>
      <c r="F107" s="51">
        <f>+F68*100/F66</f>
        <v>-246.68863672827561</v>
      </c>
      <c r="G107" s="51">
        <f>+G68*100/G66</f>
        <v>-296.39485133345585</v>
      </c>
      <c r="H107" s="51">
        <f>+H68*100/H66</f>
        <v>-114.11248269252984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193.33665011186855</v>
      </c>
      <c r="F108" s="52">
        <f>+F76*100/F66</f>
        <v>52.142879411279402</v>
      </c>
      <c r="G108" s="52">
        <f>+G76*100/G66</f>
        <v>-241.48312719315572</v>
      </c>
      <c r="H108" s="52">
        <f>+H76*100/H66</f>
        <v>107.02077221823602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186.92357153040234</v>
      </c>
      <c r="F109" s="52">
        <f>+F83*100/F66</f>
        <v>49.111527971147943</v>
      </c>
      <c r="G109" s="52">
        <f>+G83*100/G66</f>
        <v>-241.65145162647778</v>
      </c>
      <c r="H109" s="52">
        <f>+H83*100/H66</f>
        <v>86.811178958021145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12.000946971182831</v>
      </c>
      <c r="F110" s="52">
        <f t="shared" ref="F110:H110" si="0">F83*100/F30</f>
        <v>2.7001764688151537</v>
      </c>
      <c r="G110" s="52">
        <f t="shared" si="0"/>
        <v>-12.193058687235766</v>
      </c>
      <c r="H110" s="52">
        <f t="shared" si="0"/>
        <v>3.5332414062003865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13.224175413323021</v>
      </c>
      <c r="F111" s="53">
        <f t="shared" ref="F111:H111" si="1">+F85*100/F60</f>
        <v>3.0640596768575699</v>
      </c>
      <c r="G111" s="53">
        <f t="shared" si="1"/>
        <v>-13.770854551814056</v>
      </c>
      <c r="H111" s="53">
        <f t="shared" si="1"/>
        <v>4.0782414424903202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9.2499411411906838</v>
      </c>
      <c r="F113" s="10">
        <f>+F43*100/F30</f>
        <v>11.875852510013981</v>
      </c>
      <c r="G113" s="10">
        <f>+G43*100/G30</f>
        <v>11.457501483598518</v>
      </c>
      <c r="H113" s="10">
        <f>+H43*100/H30</f>
        <v>13.363603993910109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90.750058858809311</v>
      </c>
      <c r="F114" s="13">
        <f>+F60*100/F30</f>
        <v>88.124147489986015</v>
      </c>
      <c r="G114" s="13">
        <f>+G60*100/G30</f>
        <v>88.54249851640148</v>
      </c>
      <c r="H114" s="13">
        <f>+H60*100/H30</f>
        <v>86.636396006089896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6.4202427082509103E-2</v>
      </c>
      <c r="F117" s="10">
        <f>+F66/F30</f>
        <v>5.4980502142011431E-2</v>
      </c>
      <c r="G117" s="10">
        <f>+G66/G30</f>
        <v>5.0457212672087137E-2</v>
      </c>
      <c r="H117" s="10">
        <f>+H66/H30</f>
        <v>4.0700304368737332E-2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0.33427450876652787</v>
      </c>
      <c r="F118" s="13">
        <f>+F66/F28</f>
        <v>0.21039917870402708</v>
      </c>
      <c r="G118" s="13">
        <f>+G66/G28</f>
        <v>0.16755057196397344</v>
      </c>
      <c r="H118" s="13">
        <f>+H66/H28</f>
        <v>0.14002699070088678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9.6052144437126341E-2</v>
      </c>
      <c r="F119" s="46">
        <f>+F66/F122</f>
        <v>9.4191114733886999E-2</v>
      </c>
      <c r="G119" s="46">
        <f>+G66/G122</f>
        <v>7.4402750482246205E-2</v>
      </c>
      <c r="H119" s="46">
        <f>+H66/H122</f>
        <v>6.1049146719032624E-2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34.237577025322452</v>
      </c>
      <c r="F121" s="58">
        <f>+F23/F39</f>
        <v>35.924566766053672</v>
      </c>
      <c r="G121" s="58">
        <f>+G23/G39</f>
        <v>33.776456962865694</v>
      </c>
      <c r="H121" s="58">
        <f>+H23/H39</f>
        <v>16.628287551139685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17891688</v>
      </c>
      <c r="F122" s="29">
        <f>+F23-F39</f>
        <v>13962283</v>
      </c>
      <c r="G122" s="29">
        <f>+G23-G39</f>
        <v>15650201</v>
      </c>
      <c r="H122" s="29">
        <f>+H23-H39</f>
        <v>20135220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2019-09-18T06:23:51Z</dcterms:modified>
</cp:coreProperties>
</file>